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_xlnm._FilterDatabase" localSheetId="0" hidden="1">'Приложение 22'!$A$20:$J$20</definedName>
    <definedName name="Date">'Приложение 22'!$A$6</definedName>
    <definedName name="Law">'Приложение 22'!$A$3</definedName>
    <definedName name="TableHeaderYear1">'Приложение 22'!$A$8</definedName>
    <definedName name="TableHeaderYear2">'Приложение 22'!$A$9</definedName>
    <definedName name="TableHeaderYear3">'Приложение 22'!$A$10</definedName>
    <definedName name="Unit">'Приложение 22'!#REF!</definedName>
    <definedName name="Year">'Приложение 22'!$A$7</definedName>
    <definedName name="_xlnm.Print_Titles" localSheetId="0">'Приложение 22'!$18:$20</definedName>
    <definedName name="_xlnm.Print_Area" localSheetId="0">'Приложение 22'!$A$1:$J$68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<sst xmlns="http://schemas.openxmlformats.org/spreadsheetml/2006/main" count="311" uniqueCount="124">
  <si>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</si>
  <si>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</si>
  <si>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</si>
  <si>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</si>
  <si>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</si>
  <si>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</si>
  <si>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</si>
  <si>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</si>
  <si>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</si>
  <si>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</si>
  <si>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</si>
  <si>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</si>
  <si>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</si>
  <si>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</si>
  <si>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</si>
  <si>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</si>
  <si>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</si>
  <si>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</si>
  <si>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</si>
  <si>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</si>
  <si>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</si>
  <si>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</si>
  <si>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22</t>
  </si>
  <si>
    <t>01.01.2021</t>
  </si>
  <si>
    <t>Закон Камчатского края от 26.11.2020 № 521 "О краевом бюджете на 2021 год и на плановый период 2022 и 2023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</si>
  <si>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</si>
  <si>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</si>
  <si>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</si>
  <si>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</si>
  <si>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</si>
  <si>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</si>
  <si>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</si>
  <si>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</si>
  <si>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</si>
  <si>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5390F</t>
  </si>
  <si>
    <t>200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</si>
  <si>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</si>
  <si>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</si>
  <si>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181 - км 195. 1 этап (участок км 181 - км 188)</t>
  </si>
  <si>
    <t>12 1 03 53900</t>
  </si>
  <si>
    <t>400</t>
  </si>
  <si>
    <t>1.1.1.3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</si>
  <si>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</si>
  <si>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1.1.1.4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</si>
  <si>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</si>
  <si>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1.1.1.5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</si>
  <si>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</si>
  <si>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1.1.1.6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</si>
  <si>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 (Елизово) на участке км 34"</t>
  </si>
  <si>
    <t>12 1 03 5390F</t>
  </si>
  <si>
    <t>1.1.1.7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</si>
  <si>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</si>
  <si>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</si>
  <si>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1.1.1.8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</si>
  <si>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</si>
  <si>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</si>
  <si>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</si>
  <si>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</si>
  <si>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</si>
  <si>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</si>
  <si>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</si>
  <si>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</si>
  <si>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Реконструкция автомобильной дороги Петропавловск-Камчатский - Мильково на участке км 12 - км 17 с подъездом к федеральной дороге. 2 этап.</t>
  </si>
  <si>
    <t>12 1 03 10130</t>
  </si>
  <si>
    <t>2.1.1.3</t>
  </si>
  <si>
    <t>Строительство автозимника продленного действия Анавгай - Палана на участке км 0 - км 16</t>
  </si>
  <si>
    <t>2.1.1.4</t>
  </si>
  <si>
    <t>2.1.1.5</t>
  </si>
  <si>
    <t>2.1.1.6</t>
  </si>
  <si>
    <t>2.1.1.7</t>
  </si>
  <si>
    <t>2.1.1.8</t>
  </si>
  <si>
    <t>2.1.1.9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</si>
  <si>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</si>
  <si>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2.1.1.10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</si>
  <si>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</si>
  <si>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2.1.1.11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</si>
  <si>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</si>
  <si>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2.1.1.12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</si>
  <si>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</si>
  <si>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2.1.1.13</t>
  </si>
  <si>
    <t>Реконструкция мостового перехода через р. Амшарик на км 3+865 автомобильной дороги Мильково - Кирганик (проектные работы)</t>
  </si>
  <si>
    <t>2.1.1.14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</si>
  <si>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</si>
  <si>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2.1.1.15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</si>
  <si>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</si>
  <si>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2.1.1.16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</si>
  <si>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</si>
  <si>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2.1.1.17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</si>
  <si>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</si>
  <si>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2.1.1.18</t>
  </si>
  <si>
    <t>Реконструкция автомобильной дороги Петропавловск-Камчатский - Мильково - Ключи на участке км 0 - км 10 (проектные работы)</t>
  </si>
  <si>
    <t>2.1.1.19</t>
  </si>
  <si>
    <t>Реконструкция автомобильной дороги подъезд к совхозу Петропавловский на участке км 0 - км 4</t>
  </si>
  <si>
    <t>2.1.1.20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</si>
  <si>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</si>
  <si>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2.1.1.21</t>
  </si>
  <si>
    <t>Строительство подъезда к стадиону "Спартак" (проектные работы)</t>
  </si>
  <si>
    <t>2.1.1.22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</si>
  <si>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</si>
  <si>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2.1.1.23</t>
  </si>
  <si>
    <t>Реконструкция автомобильной дороги Петропавловск-Камчатский - Мильково на участке км 12 - км 17 с подъездом к федеральной дороге. 3 этап</t>
  </si>
  <si>
    <t>2.1.1.24</t>
  </si>
  <si>
    <t>Строительство дорожной инфраструктуры 1-ой очереди Жилого района в Пионерском сельском поселении</t>
  </si>
  <si>
    <t>12 1 04 40070</t>
  </si>
  <si>
    <t>2.1.1.25</t>
  </si>
  <si>
    <t>Строительство автомобильной дороги "Подъезд к агломерации Дальневосточного гектара возле СНТ "Ромашка"</t>
  </si>
  <si>
    <t>2.1.1.26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</si>
  <si>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</si>
  <si>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</si>
  <si>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2.1.1.27</t>
  </si>
  <si>
    <t>2.1.1.28</t>
  </si>
  <si>
    <t>2.1.1.29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</si>
  <si>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</si>
  <si>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R2 53930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</si>
  <si>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</si>
  <si>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</si>
  <si>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</si>
  <si>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</si>
  <si>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</si>
  <si>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</si>
  <si>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</si>
  <si>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</si>
  <si>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25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</si>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</sst>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2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122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2021 год</v>
      </c>
    </row>
    <row r="5" spans="1:10" x14ac:dyDescent="0.25">
      <c r="J5" s="22" t="str">
        <f>CONCATENATE("и на плановый период ",Year+1," и ",Year+2," годов""")</f>
        <v>и на плановый период 2022 и 2023 годов"</v>
      </c>
    </row>
    <row r="6" spans="1:10" x14ac:dyDescent="0.25">
      <c r="A6" s="31" t="s">
        <v>23</v>
      </c>
      <c r="J6" s="20" t="s">
        <v>123</v>
      </c>
    </row>
    <row r="7" spans="1:10" x14ac:dyDescent="0.25">
      <c r="A7" s="31">
        <f>YEAR(Date)</f>
        <v>2021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2021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2022 и 2023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26.11.2020 № 521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2021 год и на плановый период 2022 и 2023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2021 год </v>
      </c>
      <c r="I18" s="34" t="str">
        <f>CONCATENATE("Годовой объем ассигнований на ",Year+1," год ")</f>
        <v xml:space="preserve">Годовой объем ассигнований на 2022 год </v>
      </c>
      <c r="J18" s="34" t="str">
        <f>CONCATENATE("Годовой объем ассигнований на ",Year+2," год ")</f>
        <v xml:space="preserve">Годовой объем ассигнований на 2023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2671725</v>
      </c>
      <c r="I21" s="19"/>
      <c r="J21" s="19"/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2671725</v>
      </c>
      <c r="I22" s="19"/>
      <c r="J22" s="19"/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2671725</v>
      </c>
      <c r="I23" s="19"/>
      <c r="J23" s="19"/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200000</v>
      </c>
      <c r="I24" s="18"/>
      <c r="J24" s="18"/>
    </row>
    <row r="25" spans="1:10" ht="63" x14ac:dyDescent="0.25">
      <c r="A25" s="9" t="s">
        <v>37</v>
      </c>
      <c r="B25" s="10" t="s">
        <v>38</v>
      </c>
      <c r="C25" s="16" t="s">
        <v>32</v>
      </c>
      <c r="D25" s="16" t="s">
        <v>33</v>
      </c>
      <c r="E25" s="16" t="s">
        <v>39</v>
      </c>
      <c r="F25" s="16" t="s">
        <v>40</v>
      </c>
      <c r="G25" s="10" t="s">
        <v>36</v>
      </c>
      <c r="H25" s="18">
        <v>603204.12199999997</v>
      </c>
      <c r="I25" s="18"/>
      <c r="J25" s="18"/>
    </row>
    <row r="26" spans="1:10" ht="63" x14ac:dyDescent="0.25">
      <c r="A26" s="9" t="s">
        <v>41</v>
      </c>
      <c r="B26" s="10" t="s">
        <v>42</v>
      </c>
      <c r="C26" s="16" t="s">
        <v>32</v>
      </c>
      <c r="D26" s="16" t="s">
        <v>33</v>
      </c>
      <c r="E26" s="16" t="s">
        <v>39</v>
      </c>
      <c r="F26" s="16" t="s">
        <v>40</v>
      </c>
      <c r="G26" s="10" t="s">
        <v>36</v>
      </c>
      <c r="H26" s="18">
        <v>505627.68699999998</v>
      </c>
      <c r="I26" s="18"/>
      <c r="J26" s="18"/>
    </row>
    <row r="27" spans="1:10" ht="63" x14ac:dyDescent="0.25">
      <c r="A27" s="9" t="s">
        <v>43</v>
      </c>
      <c r="B27" s="10" t="s">
        <v>44</v>
      </c>
      <c r="C27" s="16" t="s">
        <v>32</v>
      </c>
      <c r="D27" s="16" t="s">
        <v>33</v>
      </c>
      <c r="E27" s="16" t="s">
        <v>39</v>
      </c>
      <c r="F27" s="16" t="s">
        <v>40</v>
      </c>
      <c r="G27" s="10" t="s">
        <v>36</v>
      </c>
      <c r="H27" s="18">
        <v>529893.19099999999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32</v>
      </c>
      <c r="D28" s="16" t="s">
        <v>33</v>
      </c>
      <c r="E28" s="16" t="s">
        <v>39</v>
      </c>
      <c r="F28" s="16" t="s">
        <v>40</v>
      </c>
      <c r="G28" s="10" t="s">
        <v>36</v>
      </c>
      <c r="H28" s="18">
        <v>350000</v>
      </c>
      <c r="I28" s="18"/>
      <c r="J28" s="18"/>
    </row>
    <row r="29" spans="1:10" ht="78.75" x14ac:dyDescent="0.25">
      <c r="A29" s="9" t="s">
        <v>47</v>
      </c>
      <c r="B29" s="10" t="s">
        <v>48</v>
      </c>
      <c r="C29" s="16" t="s">
        <v>32</v>
      </c>
      <c r="D29" s="16" t="s">
        <v>33</v>
      </c>
      <c r="E29" s="16" t="s">
        <v>49</v>
      </c>
      <c r="F29" s="16" t="s">
        <v>40</v>
      </c>
      <c r="G29" s="10" t="s">
        <v>36</v>
      </c>
      <c r="H29" s="18">
        <v>150000</v>
      </c>
      <c r="I29" s="18"/>
      <c r="J29" s="18"/>
    </row>
    <row r="30" spans="1:10" ht="78.75" x14ac:dyDescent="0.25">
      <c r="A30" s="9" t="s">
        <v>50</v>
      </c>
      <c r="B30" s="10" t="s">
        <v>51</v>
      </c>
      <c r="C30" s="16" t="s">
        <v>32</v>
      </c>
      <c r="D30" s="16" t="s">
        <v>33</v>
      </c>
      <c r="E30" s="16" t="s">
        <v>52</v>
      </c>
      <c r="F30" s="16" t="s">
        <v>35</v>
      </c>
      <c r="G30" s="10" t="s">
        <v>36</v>
      </c>
      <c r="H30" s="18">
        <v>166500</v>
      </c>
      <c r="I30" s="18"/>
      <c r="J30" s="18"/>
    </row>
    <row r="31" spans="1:10" ht="63" x14ac:dyDescent="0.25">
      <c r="A31" s="9" t="s">
        <v>53</v>
      </c>
      <c r="B31" s="10" t="s">
        <v>54</v>
      </c>
      <c r="C31" s="16" t="s">
        <v>32</v>
      </c>
      <c r="D31" s="16" t="s">
        <v>33</v>
      </c>
      <c r="E31" s="16" t="s">
        <v>52</v>
      </c>
      <c r="F31" s="16" t="s">
        <v>55</v>
      </c>
      <c r="G31" s="10" t="s">
        <v>36</v>
      </c>
      <c r="H31" s="18">
        <v>166500</v>
      </c>
      <c r="I31" s="18"/>
      <c r="J31" s="18"/>
    </row>
    <row r="32" spans="1:10" x14ac:dyDescent="0.25">
      <c r="A32" s="11" t="s">
        <v>11</v>
      </c>
      <c r="B32" s="12" t="s">
        <v>56</v>
      </c>
      <c r="C32" s="17"/>
      <c r="D32" s="17"/>
      <c r="E32" s="17"/>
      <c r="F32" s="17"/>
      <c r="G32" s="12"/>
      <c r="H32" s="19">
        <v>2369804.71857</v>
      </c>
      <c r="I32" s="19">
        <v>2734662.2570000002</v>
      </c>
      <c r="J32" s="19">
        <v>3166277.2370000002</v>
      </c>
    </row>
    <row r="33" spans="1:10" ht="31.5" x14ac:dyDescent="0.25">
      <c r="A33" s="11" t="s">
        <v>57</v>
      </c>
      <c r="B33" s="12" t="s">
        <v>27</v>
      </c>
      <c r="C33" s="17"/>
      <c r="D33" s="17"/>
      <c r="E33" s="17"/>
      <c r="F33" s="17"/>
      <c r="G33" s="12"/>
      <c r="H33" s="19">
        <v>2273912.9925699998</v>
      </c>
      <c r="I33" s="19">
        <v>2651131.3614599998</v>
      </c>
      <c r="J33" s="19">
        <v>3051277.2370000002</v>
      </c>
    </row>
    <row r="34" spans="1:10" x14ac:dyDescent="0.25">
      <c r="A34" s="11" t="s">
        <v>58</v>
      </c>
      <c r="B34" s="12" t="s">
        <v>29</v>
      </c>
      <c r="C34" s="17"/>
      <c r="D34" s="17"/>
      <c r="E34" s="17"/>
      <c r="F34" s="17"/>
      <c r="G34" s="12"/>
      <c r="H34" s="19">
        <v>2273912.9925699998</v>
      </c>
      <c r="I34" s="19">
        <v>2651131.3614599998</v>
      </c>
      <c r="J34" s="19">
        <v>3051277.2370000002</v>
      </c>
    </row>
    <row r="35" spans="1:10" ht="63" x14ac:dyDescent="0.25">
      <c r="A35" s="9" t="s">
        <v>59</v>
      </c>
      <c r="B35" s="10" t="s">
        <v>31</v>
      </c>
      <c r="C35" s="16" t="s">
        <v>32</v>
      </c>
      <c r="D35" s="16" t="s">
        <v>33</v>
      </c>
      <c r="E35" s="16" t="s">
        <v>60</v>
      </c>
      <c r="F35" s="16" t="s">
        <v>35</v>
      </c>
      <c r="G35" s="10" t="s">
        <v>36</v>
      </c>
      <c r="H35" s="18">
        <v>1226348.9168499999</v>
      </c>
      <c r="I35" s="18">
        <v>1580663.9280699999</v>
      </c>
      <c r="J35" s="18">
        <v>2629664.0669999998</v>
      </c>
    </row>
    <row r="36" spans="1:10" ht="63" x14ac:dyDescent="0.25">
      <c r="A36" s="9" t="s">
        <v>61</v>
      </c>
      <c r="B36" s="10" t="s">
        <v>62</v>
      </c>
      <c r="C36" s="16" t="s">
        <v>32</v>
      </c>
      <c r="D36" s="16" t="s">
        <v>33</v>
      </c>
      <c r="E36" s="16" t="s">
        <v>63</v>
      </c>
      <c r="F36" s="16" t="s">
        <v>40</v>
      </c>
      <c r="G36" s="10" t="s">
        <v>36</v>
      </c>
      <c r="H36" s="18">
        <v>5000</v>
      </c>
      <c r="I36" s="18"/>
      <c r="J36" s="18"/>
    </row>
    <row r="37" spans="1:10" ht="63" x14ac:dyDescent="0.25">
      <c r="A37" s="9" t="s">
        <v>64</v>
      </c>
      <c r="B37" s="10" t="s">
        <v>65</v>
      </c>
      <c r="C37" s="16" t="s">
        <v>32</v>
      </c>
      <c r="D37" s="16" t="s">
        <v>33</v>
      </c>
      <c r="E37" s="16" t="s">
        <v>63</v>
      </c>
      <c r="F37" s="16" t="s">
        <v>40</v>
      </c>
      <c r="G37" s="10" t="s">
        <v>36</v>
      </c>
      <c r="H37" s="18">
        <v>93187.763999999996</v>
      </c>
      <c r="I37" s="18"/>
      <c r="J37" s="18"/>
    </row>
    <row r="38" spans="1:10" ht="63" x14ac:dyDescent="0.25">
      <c r="A38" s="9" t="s">
        <v>66</v>
      </c>
      <c r="B38" s="10" t="s">
        <v>38</v>
      </c>
      <c r="C38" s="16" t="s">
        <v>32</v>
      </c>
      <c r="D38" s="16" t="s">
        <v>33</v>
      </c>
      <c r="E38" s="16" t="s">
        <v>63</v>
      </c>
      <c r="F38" s="16" t="s">
        <v>40</v>
      </c>
      <c r="G38" s="10" t="s">
        <v>36</v>
      </c>
      <c r="H38" s="18">
        <v>39298.962599999999</v>
      </c>
      <c r="I38" s="18"/>
      <c r="J38" s="18"/>
    </row>
    <row r="39" spans="1:10" ht="63" x14ac:dyDescent="0.25">
      <c r="A39" s="9" t="s">
        <v>67</v>
      </c>
      <c r="B39" s="10" t="s">
        <v>42</v>
      </c>
      <c r="C39" s="16" t="s">
        <v>32</v>
      </c>
      <c r="D39" s="16" t="s">
        <v>33</v>
      </c>
      <c r="E39" s="16" t="s">
        <v>63</v>
      </c>
      <c r="F39" s="16" t="s">
        <v>40</v>
      </c>
      <c r="G39" s="10" t="s">
        <v>36</v>
      </c>
      <c r="H39" s="18">
        <v>31043.92741</v>
      </c>
      <c r="I39" s="18"/>
      <c r="J39" s="18"/>
    </row>
    <row r="40" spans="1:10" ht="63" x14ac:dyDescent="0.25">
      <c r="A40" s="9" t="s">
        <v>68</v>
      </c>
      <c r="B40" s="10" t="s">
        <v>44</v>
      </c>
      <c r="C40" s="16" t="s">
        <v>32</v>
      </c>
      <c r="D40" s="16" t="s">
        <v>33</v>
      </c>
      <c r="E40" s="16" t="s">
        <v>63</v>
      </c>
      <c r="F40" s="16" t="s">
        <v>40</v>
      </c>
      <c r="G40" s="10" t="s">
        <v>36</v>
      </c>
      <c r="H40" s="18">
        <v>37514.944990000004</v>
      </c>
      <c r="I40" s="18"/>
      <c r="J40" s="18"/>
    </row>
    <row r="41" spans="1:10" ht="63" x14ac:dyDescent="0.25">
      <c r="A41" s="9" t="s">
        <v>69</v>
      </c>
      <c r="B41" s="10" t="s">
        <v>46</v>
      </c>
      <c r="C41" s="16" t="s">
        <v>32</v>
      </c>
      <c r="D41" s="16" t="s">
        <v>33</v>
      </c>
      <c r="E41" s="16" t="s">
        <v>63</v>
      </c>
      <c r="F41" s="16" t="s">
        <v>40</v>
      </c>
      <c r="G41" s="10" t="s">
        <v>36</v>
      </c>
      <c r="H41" s="18">
        <v>112474.47212000001</v>
      </c>
      <c r="I41" s="18"/>
      <c r="J41" s="18"/>
    </row>
    <row r="42" spans="1:10" ht="78.75" x14ac:dyDescent="0.25">
      <c r="A42" s="9" t="s">
        <v>70</v>
      </c>
      <c r="B42" s="10" t="s">
        <v>48</v>
      </c>
      <c r="C42" s="16" t="s">
        <v>32</v>
      </c>
      <c r="D42" s="16" t="s">
        <v>33</v>
      </c>
      <c r="E42" s="16" t="s">
        <v>63</v>
      </c>
      <c r="F42" s="16" t="s">
        <v>40</v>
      </c>
      <c r="G42" s="10" t="s">
        <v>36</v>
      </c>
      <c r="H42" s="18">
        <v>27377.3658</v>
      </c>
      <c r="I42" s="18">
        <v>7277.241</v>
      </c>
      <c r="J42" s="18">
        <v>62413.17</v>
      </c>
    </row>
    <row r="43" spans="1:10" ht="63" x14ac:dyDescent="0.25">
      <c r="A43" s="9" t="s">
        <v>71</v>
      </c>
      <c r="B43" s="10" t="s">
        <v>72</v>
      </c>
      <c r="C43" s="16" t="s">
        <v>32</v>
      </c>
      <c r="D43" s="16" t="s">
        <v>33</v>
      </c>
      <c r="E43" s="16" t="s">
        <v>63</v>
      </c>
      <c r="F43" s="16" t="s">
        <v>40</v>
      </c>
      <c r="G43" s="10" t="s">
        <v>36</v>
      </c>
      <c r="H43" s="18">
        <v>50861.2745</v>
      </c>
      <c r="I43" s="18"/>
      <c r="J43" s="18"/>
    </row>
    <row r="44" spans="1:10" ht="63" x14ac:dyDescent="0.25">
      <c r="A44" s="9" t="s">
        <v>73</v>
      </c>
      <c r="B44" s="10" t="s">
        <v>74</v>
      </c>
      <c r="C44" s="16" t="s">
        <v>32</v>
      </c>
      <c r="D44" s="16" t="s">
        <v>33</v>
      </c>
      <c r="E44" s="16" t="s">
        <v>63</v>
      </c>
      <c r="F44" s="16" t="s">
        <v>40</v>
      </c>
      <c r="G44" s="10" t="s">
        <v>36</v>
      </c>
      <c r="H44" s="18">
        <v>4028.5279999999998</v>
      </c>
      <c r="I44" s="18">
        <v>12366.472</v>
      </c>
      <c r="J44" s="18"/>
    </row>
    <row r="45" spans="1:10" ht="63" x14ac:dyDescent="0.25">
      <c r="A45" s="9" t="s">
        <v>75</v>
      </c>
      <c r="B45" s="10" t="s">
        <v>76</v>
      </c>
      <c r="C45" s="16" t="s">
        <v>32</v>
      </c>
      <c r="D45" s="16" t="s">
        <v>33</v>
      </c>
      <c r="E45" s="16" t="s">
        <v>63</v>
      </c>
      <c r="F45" s="16" t="s">
        <v>40</v>
      </c>
      <c r="G45" s="10" t="s">
        <v>36</v>
      </c>
      <c r="H45" s="18">
        <v>1566.664</v>
      </c>
      <c r="I45" s="18"/>
      <c r="J45" s="18"/>
    </row>
    <row r="46" spans="1:10" ht="63" x14ac:dyDescent="0.25">
      <c r="A46" s="9" t="s">
        <v>77</v>
      </c>
      <c r="B46" s="10" t="s">
        <v>78</v>
      </c>
      <c r="C46" s="16" t="s">
        <v>32</v>
      </c>
      <c r="D46" s="16" t="s">
        <v>33</v>
      </c>
      <c r="E46" s="16" t="s">
        <v>63</v>
      </c>
      <c r="F46" s="16" t="s">
        <v>40</v>
      </c>
      <c r="G46" s="10" t="s">
        <v>36</v>
      </c>
      <c r="H46" s="18">
        <v>1573.9949999999999</v>
      </c>
      <c r="I46" s="18"/>
      <c r="J46" s="18"/>
    </row>
    <row r="47" spans="1:10" ht="63" x14ac:dyDescent="0.25">
      <c r="A47" s="9" t="s">
        <v>79</v>
      </c>
      <c r="B47" s="10" t="s">
        <v>80</v>
      </c>
      <c r="C47" s="16" t="s">
        <v>32</v>
      </c>
      <c r="D47" s="16" t="s">
        <v>33</v>
      </c>
      <c r="E47" s="16" t="s">
        <v>63</v>
      </c>
      <c r="F47" s="16" t="s">
        <v>40</v>
      </c>
      <c r="G47" s="10" t="s">
        <v>36</v>
      </c>
      <c r="H47" s="18">
        <v>1639.0245299999999</v>
      </c>
      <c r="I47" s="18"/>
      <c r="J47" s="18"/>
    </row>
    <row r="48" spans="1:10" ht="63" x14ac:dyDescent="0.25">
      <c r="A48" s="9" t="s">
        <v>81</v>
      </c>
      <c r="B48" s="10" t="s">
        <v>82</v>
      </c>
      <c r="C48" s="16" t="s">
        <v>32</v>
      </c>
      <c r="D48" s="16" t="s">
        <v>33</v>
      </c>
      <c r="E48" s="16" t="s">
        <v>63</v>
      </c>
      <c r="F48" s="16" t="s">
        <v>40</v>
      </c>
      <c r="G48" s="10" t="s">
        <v>36</v>
      </c>
      <c r="H48" s="18">
        <v>1785.2335399999999</v>
      </c>
      <c r="I48" s="18"/>
      <c r="J48" s="18"/>
    </row>
    <row r="49" spans="1:10" ht="78.75" x14ac:dyDescent="0.25">
      <c r="A49" s="9" t="s">
        <v>83</v>
      </c>
      <c r="B49" s="10" t="s">
        <v>84</v>
      </c>
      <c r="C49" s="16" t="s">
        <v>32</v>
      </c>
      <c r="D49" s="16" t="s">
        <v>33</v>
      </c>
      <c r="E49" s="16" t="s">
        <v>63</v>
      </c>
      <c r="F49" s="16" t="s">
        <v>40</v>
      </c>
      <c r="G49" s="10" t="s">
        <v>36</v>
      </c>
      <c r="H49" s="18">
        <v>847.29300000000001</v>
      </c>
      <c r="I49" s="18"/>
      <c r="J49" s="18"/>
    </row>
    <row r="50" spans="1:10" ht="63" x14ac:dyDescent="0.25">
      <c r="A50" s="9" t="s">
        <v>85</v>
      </c>
      <c r="B50" s="10" t="s">
        <v>86</v>
      </c>
      <c r="C50" s="16" t="s">
        <v>32</v>
      </c>
      <c r="D50" s="16" t="s">
        <v>33</v>
      </c>
      <c r="E50" s="16" t="s">
        <v>63</v>
      </c>
      <c r="F50" s="16" t="s">
        <v>40</v>
      </c>
      <c r="G50" s="10" t="s">
        <v>36</v>
      </c>
      <c r="H50" s="18">
        <v>729.61400000000003</v>
      </c>
      <c r="I50" s="18">
        <v>5000</v>
      </c>
      <c r="J50" s="18"/>
    </row>
    <row r="51" spans="1:10" ht="63" x14ac:dyDescent="0.25">
      <c r="A51" s="9" t="s">
        <v>87</v>
      </c>
      <c r="B51" s="10" t="s">
        <v>88</v>
      </c>
      <c r="C51" s="16" t="s">
        <v>32</v>
      </c>
      <c r="D51" s="16" t="s">
        <v>33</v>
      </c>
      <c r="E51" s="16" t="s">
        <v>63</v>
      </c>
      <c r="F51" s="16" t="s">
        <v>40</v>
      </c>
      <c r="G51" s="10" t="s">
        <v>36</v>
      </c>
      <c r="H51" s="18">
        <v>2285.2335400000002</v>
      </c>
      <c r="I51" s="18"/>
      <c r="J51" s="18"/>
    </row>
    <row r="52" spans="1:10" ht="63" x14ac:dyDescent="0.25">
      <c r="A52" s="9" t="s">
        <v>89</v>
      </c>
      <c r="B52" s="10" t="s">
        <v>90</v>
      </c>
      <c r="C52" s="16" t="s">
        <v>32</v>
      </c>
      <c r="D52" s="16" t="s">
        <v>33</v>
      </c>
      <c r="E52" s="16" t="s">
        <v>63</v>
      </c>
      <c r="F52" s="16" t="s">
        <v>40</v>
      </c>
      <c r="G52" s="10" t="s">
        <v>36</v>
      </c>
      <c r="H52" s="18">
        <v>14836.986000000001</v>
      </c>
      <c r="I52" s="18">
        <v>18868.397000000001</v>
      </c>
      <c r="J52" s="18"/>
    </row>
    <row r="53" spans="1:10" ht="63" x14ac:dyDescent="0.25">
      <c r="A53" s="9" t="s">
        <v>91</v>
      </c>
      <c r="B53" s="10" t="s">
        <v>92</v>
      </c>
      <c r="C53" s="16" t="s">
        <v>32</v>
      </c>
      <c r="D53" s="16" t="s">
        <v>33</v>
      </c>
      <c r="E53" s="16" t="s">
        <v>63</v>
      </c>
      <c r="F53" s="16" t="s">
        <v>40</v>
      </c>
      <c r="G53" s="10" t="s">
        <v>36</v>
      </c>
      <c r="H53" s="18">
        <v>2314.8519999999999</v>
      </c>
      <c r="I53" s="18">
        <v>30090.902999999998</v>
      </c>
      <c r="J53" s="18"/>
    </row>
    <row r="54" spans="1:10" ht="63" x14ac:dyDescent="0.25">
      <c r="A54" s="9" t="s">
        <v>93</v>
      </c>
      <c r="B54" s="10" t="s">
        <v>94</v>
      </c>
      <c r="C54" s="16" t="s">
        <v>32</v>
      </c>
      <c r="D54" s="16" t="s">
        <v>33</v>
      </c>
      <c r="E54" s="16" t="s">
        <v>63</v>
      </c>
      <c r="F54" s="16" t="s">
        <v>40</v>
      </c>
      <c r="G54" s="10" t="s">
        <v>36</v>
      </c>
      <c r="H54" s="18">
        <v>1204.8320000000001</v>
      </c>
      <c r="I54" s="18"/>
      <c r="J54" s="18"/>
    </row>
    <row r="55" spans="1:10" ht="63" x14ac:dyDescent="0.25">
      <c r="A55" s="9" t="s">
        <v>95</v>
      </c>
      <c r="B55" s="10" t="s">
        <v>96</v>
      </c>
      <c r="C55" s="16" t="s">
        <v>32</v>
      </c>
      <c r="D55" s="16" t="s">
        <v>33</v>
      </c>
      <c r="E55" s="16" t="s">
        <v>63</v>
      </c>
      <c r="F55" s="16" t="s">
        <v>40</v>
      </c>
      <c r="G55" s="10" t="s">
        <v>36</v>
      </c>
      <c r="H55" s="18">
        <v>1089.42896</v>
      </c>
      <c r="I55" s="18"/>
      <c r="J55" s="18"/>
    </row>
    <row r="56" spans="1:10" ht="63" x14ac:dyDescent="0.25">
      <c r="A56" s="9" t="s">
        <v>97</v>
      </c>
      <c r="B56" s="10" t="s">
        <v>98</v>
      </c>
      <c r="C56" s="16" t="s">
        <v>32</v>
      </c>
      <c r="D56" s="16" t="s">
        <v>33</v>
      </c>
      <c r="E56" s="16" t="s">
        <v>63</v>
      </c>
      <c r="F56" s="16" t="s">
        <v>40</v>
      </c>
      <c r="G56" s="10" t="s">
        <v>36</v>
      </c>
      <c r="H56" s="18">
        <v>242.10783000000001</v>
      </c>
      <c r="I56" s="18"/>
      <c r="J56" s="18"/>
    </row>
    <row r="57" spans="1:10" ht="63" x14ac:dyDescent="0.25">
      <c r="A57" s="9" t="s">
        <v>99</v>
      </c>
      <c r="B57" s="10" t="s">
        <v>100</v>
      </c>
      <c r="C57" s="16" t="s">
        <v>32</v>
      </c>
      <c r="D57" s="16" t="s">
        <v>33</v>
      </c>
      <c r="E57" s="16" t="s">
        <v>63</v>
      </c>
      <c r="F57" s="16" t="s">
        <v>40</v>
      </c>
      <c r="G57" s="10" t="s">
        <v>36</v>
      </c>
      <c r="H57" s="18">
        <v>6563.1530000000002</v>
      </c>
      <c r="I57" s="18"/>
      <c r="J57" s="18"/>
    </row>
    <row r="58" spans="1:10" ht="63" x14ac:dyDescent="0.25">
      <c r="A58" s="9" t="s">
        <v>101</v>
      </c>
      <c r="B58" s="10" t="s">
        <v>102</v>
      </c>
      <c r="C58" s="16" t="s">
        <v>32</v>
      </c>
      <c r="D58" s="16" t="s">
        <v>33</v>
      </c>
      <c r="E58" s="16" t="s">
        <v>103</v>
      </c>
      <c r="F58" s="16" t="s">
        <v>55</v>
      </c>
      <c r="G58" s="10" t="s">
        <v>36</v>
      </c>
      <c r="H58" s="18">
        <v>14289.002920000001</v>
      </c>
      <c r="I58" s="18"/>
      <c r="J58" s="18"/>
    </row>
    <row r="59" spans="1:10" ht="63" x14ac:dyDescent="0.25">
      <c r="A59" s="9" t="s">
        <v>104</v>
      </c>
      <c r="B59" s="10" t="s">
        <v>105</v>
      </c>
      <c r="C59" s="16" t="s">
        <v>32</v>
      </c>
      <c r="D59" s="16" t="s">
        <v>33</v>
      </c>
      <c r="E59" s="16" t="s">
        <v>103</v>
      </c>
      <c r="F59" s="16" t="s">
        <v>55</v>
      </c>
      <c r="G59" s="10" t="s">
        <v>36</v>
      </c>
      <c r="H59" s="18"/>
      <c r="I59" s="18">
        <v>14913.2</v>
      </c>
      <c r="J59" s="18"/>
    </row>
    <row r="60" spans="1:10" ht="63" x14ac:dyDescent="0.25">
      <c r="A60" s="9" t="s">
        <v>106</v>
      </c>
      <c r="B60" s="10" t="s">
        <v>107</v>
      </c>
      <c r="C60" s="16" t="s">
        <v>32</v>
      </c>
      <c r="D60" s="16" t="s">
        <v>33</v>
      </c>
      <c r="E60" s="16" t="s">
        <v>108</v>
      </c>
      <c r="F60" s="16" t="s">
        <v>55</v>
      </c>
      <c r="G60" s="10" t="s">
        <v>36</v>
      </c>
      <c r="H60" s="18">
        <v>14600</v>
      </c>
      <c r="I60" s="18">
        <v>14600</v>
      </c>
      <c r="J60" s="18">
        <v>14600</v>
      </c>
    </row>
    <row r="61" spans="1:10" ht="78.75" x14ac:dyDescent="0.25">
      <c r="A61" s="9" t="s">
        <v>109</v>
      </c>
      <c r="B61" s="10" t="s">
        <v>51</v>
      </c>
      <c r="C61" s="16" t="s">
        <v>32</v>
      </c>
      <c r="D61" s="16" t="s">
        <v>33</v>
      </c>
      <c r="E61" s="16" t="s">
        <v>52</v>
      </c>
      <c r="F61" s="16" t="s">
        <v>35</v>
      </c>
      <c r="G61" s="10" t="s">
        <v>36</v>
      </c>
      <c r="H61" s="18">
        <v>416898.09700000001</v>
      </c>
      <c r="I61" s="18">
        <v>537795.31593000004</v>
      </c>
      <c r="J61" s="18">
        <v>244600</v>
      </c>
    </row>
    <row r="62" spans="1:10" ht="63" x14ac:dyDescent="0.25">
      <c r="A62" s="9" t="s">
        <v>110</v>
      </c>
      <c r="B62" s="10" t="s">
        <v>54</v>
      </c>
      <c r="C62" s="16" t="s">
        <v>32</v>
      </c>
      <c r="D62" s="16" t="s">
        <v>33</v>
      </c>
      <c r="E62" s="16" t="s">
        <v>52</v>
      </c>
      <c r="F62" s="16" t="s">
        <v>55</v>
      </c>
      <c r="G62" s="10" t="s">
        <v>36</v>
      </c>
      <c r="H62" s="18">
        <v>164311.31898000001</v>
      </c>
      <c r="I62" s="18">
        <v>429555.90445999999</v>
      </c>
      <c r="J62" s="18"/>
    </row>
    <row r="63" spans="1:10" ht="63" x14ac:dyDescent="0.25">
      <c r="A63" s="9" t="s">
        <v>111</v>
      </c>
      <c r="B63" s="10" t="s">
        <v>112</v>
      </c>
      <c r="C63" s="16" t="s">
        <v>32</v>
      </c>
      <c r="D63" s="16" t="s">
        <v>33</v>
      </c>
      <c r="E63" s="16" t="s">
        <v>113</v>
      </c>
      <c r="F63" s="16" t="s">
        <v>35</v>
      </c>
      <c r="G63" s="10" t="s">
        <v>36</v>
      </c>
      <c r="H63" s="18"/>
      <c r="I63" s="18"/>
      <c r="J63" s="18">
        <v>100000</v>
      </c>
    </row>
    <row r="64" spans="1:10" ht="47.25" x14ac:dyDescent="0.25">
      <c r="A64" s="11" t="s">
        <v>114</v>
      </c>
      <c r="B64" s="12" t="s">
        <v>115</v>
      </c>
      <c r="C64" s="17"/>
      <c r="D64" s="17"/>
      <c r="E64" s="17"/>
      <c r="F64" s="17"/>
      <c r="G64" s="12"/>
      <c r="H64" s="19">
        <v>95891.725999999995</v>
      </c>
      <c r="I64" s="19">
        <v>83530.895539999998</v>
      </c>
      <c r="J64" s="19">
        <v>115000</v>
      </c>
    </row>
    <row r="65" spans="1:10" ht="31.5" x14ac:dyDescent="0.25">
      <c r="A65" s="11" t="s">
        <v>116</v>
      </c>
      <c r="B65" s="12" t="s">
        <v>117</v>
      </c>
      <c r="C65" s="17"/>
      <c r="D65" s="17"/>
      <c r="E65" s="17"/>
      <c r="F65" s="17"/>
      <c r="G65" s="12"/>
      <c r="H65" s="19">
        <v>95891.725999999995</v>
      </c>
      <c r="I65" s="19">
        <v>83530.895539999998</v>
      </c>
      <c r="J65" s="19">
        <v>115000</v>
      </c>
    </row>
    <row r="66" spans="1:10" ht="78.75" x14ac:dyDescent="0.25">
      <c r="A66" s="9" t="s">
        <v>118</v>
      </c>
      <c r="B66" s="10" t="s">
        <v>119</v>
      </c>
      <c r="C66" s="16" t="s">
        <v>32</v>
      </c>
      <c r="D66" s="16" t="s">
        <v>33</v>
      </c>
      <c r="E66" s="16" t="s">
        <v>120</v>
      </c>
      <c r="F66" s="16" t="s">
        <v>55</v>
      </c>
      <c r="G66" s="10" t="s">
        <v>36</v>
      </c>
      <c r="H66" s="18">
        <v>95891.725999999995</v>
      </c>
      <c r="I66" s="18">
        <v>83530.895539999998</v>
      </c>
      <c r="J66" s="18">
        <v>115000</v>
      </c>
    </row>
    <row r="67" spans="1:10" x14ac:dyDescent="0.25">
      <c r="A67" s="24"/>
      <c r="B67" s="25" t="s">
        <v>121</v>
      </c>
      <c r="C67" s="26"/>
      <c r="D67" s="26"/>
      <c r="E67" s="26"/>
      <c r="F67" s="26"/>
      <c r="G67" s="24"/>
      <c r="H67" s="27">
        <v>5041529.7185699996</v>
      </c>
      <c r="I67" s="27">
        <v>2734662.2570000002</v>
      </c>
      <c r="J67" s="27">
        <v>3166277.2370000002</v>
      </c>
    </row>
    <row r="68" spans="1:10" x14ac:dyDescent="0.25">
      <c r="H68" s="15"/>
      <c r="J68" s="29" t="s">
        <v>20</v>
      </c>
    </row>
    <row r="69" spans="1:10" x14ac:dyDescent="0.25">
      <c r="H69" s="15"/>
    </row>
    <row r="70" spans="1:10" x14ac:dyDescent="0.25">
      <c r="H70" s="15"/>
    </row>
    <row r="71" spans="1:10" x14ac:dyDescent="0.25">
      <c r="H71" s="15"/>
    </row>
    <row r="72" spans="1:10" x14ac:dyDescent="0.25">
      <c r="H72" s="15"/>
    </row>
    <row r="73" spans="1:10" x14ac:dyDescent="0.25">
      <c r="H73" s="15"/>
    </row>
    <row r="74" spans="1:10" x14ac:dyDescent="0.25">
      <c r="H74" s="15"/>
    </row>
    <row r="75" spans="1:10" x14ac:dyDescent="0.25">
      <c r="H75" s="15"/>
    </row>
    <row r="76" spans="1:10" x14ac:dyDescent="0.25">
      <c r="H76" s="15"/>
    </row>
    <row r="77" spans="1:10" x14ac:dyDescent="0.25">
      <c r="H77" s="15"/>
    </row>
    <row r="78" spans="1:10" x14ac:dyDescent="0.25">
      <c r="H78" s="15"/>
    </row>
    <row r="79" spans="1:10" x14ac:dyDescent="0.25">
      <c r="H79" s="15"/>
    </row>
    <row r="80" spans="1:10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  <row r="169" spans="8:8" x14ac:dyDescent="0.25">
      <c r="H169" s="15"/>
    </row>
    <row r="170" spans="8:8" x14ac:dyDescent="0.25">
      <c r="H170" s="15"/>
    </row>
    <row r="171" spans="8:8" x14ac:dyDescent="0.25">
      <c r="H171" s="15"/>
    </row>
    <row r="172" spans="8:8" x14ac:dyDescent="0.25">
      <c r="H172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77" right="0.23622047244094491" top="0.54" bottom="0.4" header="0.31496062992125984" footer="0.17"/>
  <pageSetup paperSize="9" scale="4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22</vt:lpstr>
      <vt:lpstr>Date</vt:lpstr>
      <vt:lpstr>Law</vt:lpstr>
      <vt:lpstr>TableHeaderYear1</vt:lpstr>
      <vt:lpstr>TableHeaderYear2</vt:lpstr>
      <vt:lpstr>TableHeaderYear3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2021-12-17T01:40:51Z</dcterms:modified>
</cp:coreProperties>
</file>